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95" windowWidth="11340" windowHeight="922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смета'!$G$1</definedName>
    <definedName name="Obj" localSheetId="0">'Локальная смета'!$D$4</definedName>
    <definedName name="Obosn" localSheetId="0">'Локальная смета'!$D$7</definedName>
    <definedName name="SmPr" localSheetId="0">'Локальная смета'!$D$8</definedName>
    <definedName name="_xlnm.Print_Titles" localSheetId="0">'Локальная смета'!$13:$13</definedName>
  </definedNames>
  <calcPr calcId="144525"/>
</workbook>
</file>

<file path=xl/calcChain.xml><?xml version="1.0" encoding="utf-8"?>
<calcChain xmlns="http://schemas.openxmlformats.org/spreadsheetml/2006/main">
  <c r="F15" i="1" l="1"/>
  <c r="K27" i="1"/>
  <c r="N28" i="1" l="1"/>
  <c r="M28" i="1"/>
  <c r="L28" i="1"/>
  <c r="K28" i="1"/>
  <c r="N27" i="1"/>
  <c r="M27" i="1"/>
  <c r="L27" i="1"/>
  <c r="E25" i="1"/>
  <c r="M25" i="1" s="1"/>
  <c r="S30" i="1"/>
  <c r="U30" i="1" s="1"/>
  <c r="S31" i="1"/>
  <c r="T31" i="1" s="1"/>
  <c r="S32" i="1"/>
  <c r="U32" i="1" s="1"/>
  <c r="S33" i="1"/>
  <c r="T33" i="1" s="1"/>
  <c r="S34" i="1"/>
  <c r="U34" i="1" s="1"/>
  <c r="S35" i="1"/>
  <c r="T35" i="1" s="1"/>
  <c r="S37" i="1"/>
  <c r="U37" i="1" s="1"/>
  <c r="S38" i="1"/>
  <c r="T38" i="1" s="1"/>
  <c r="S39" i="1"/>
  <c r="U39" i="1" s="1"/>
  <c r="S40" i="1"/>
  <c r="T40" i="1" s="1"/>
  <c r="S41" i="1"/>
  <c r="T41" i="1" s="1"/>
  <c r="S42" i="1"/>
  <c r="U42" i="1" s="1"/>
  <c r="E23" i="1"/>
  <c r="E22" i="1"/>
  <c r="E21" i="1"/>
  <c r="E20" i="1"/>
  <c r="E18" i="1"/>
  <c r="K18" i="1" s="1"/>
  <c r="E15" i="1"/>
  <c r="M15" i="1" s="1"/>
  <c r="S28" i="1" l="1"/>
  <c r="T28" i="1" s="1"/>
  <c r="L25" i="1"/>
  <c r="S26" i="1"/>
  <c r="T26" i="1" s="1"/>
  <c r="S27" i="1"/>
  <c r="N25" i="1"/>
  <c r="U31" i="1"/>
  <c r="T39" i="1"/>
  <c r="T42" i="1"/>
  <c r="T32" i="1"/>
  <c r="T30" i="1"/>
  <c r="L20" i="1"/>
  <c r="S20" i="1" s="1"/>
  <c r="U20" i="1" s="1"/>
  <c r="L18" i="1"/>
  <c r="M18" i="1"/>
  <c r="U41" i="1"/>
  <c r="T37" i="1"/>
  <c r="T34" i="1"/>
  <c r="K25" i="1"/>
  <c r="N15" i="1"/>
  <c r="K15" i="1"/>
  <c r="L15" i="1"/>
  <c r="N18" i="1"/>
  <c r="U38" i="1"/>
  <c r="U40" i="1"/>
  <c r="U35" i="1"/>
  <c r="U33" i="1"/>
  <c r="S23" i="1"/>
  <c r="U23" i="1" s="1"/>
  <c r="L22" i="1"/>
  <c r="S22" i="1" s="1"/>
  <c r="U22" i="1" s="1"/>
  <c r="L21" i="1"/>
  <c r="E17" i="1"/>
  <c r="E16" i="1"/>
  <c r="S25" i="1" l="1"/>
  <c r="U25" i="1" s="1"/>
  <c r="U28" i="1"/>
  <c r="U26" i="1"/>
  <c r="T23" i="1"/>
  <c r="T22" i="1"/>
  <c r="S18" i="1"/>
  <c r="U18" i="1" s="1"/>
  <c r="T27" i="1"/>
  <c r="U27" i="1"/>
  <c r="S21" i="1"/>
  <c r="T21" i="1" s="1"/>
  <c r="T20" i="1"/>
  <c r="M17" i="1"/>
  <c r="L17" i="1"/>
  <c r="K17" i="1"/>
  <c r="N17" i="1"/>
  <c r="S15" i="1"/>
  <c r="K16" i="1"/>
  <c r="N16" i="1"/>
  <c r="S16" i="1" s="1"/>
  <c r="M16" i="1"/>
  <c r="T25" i="1" l="1"/>
  <c r="K36" i="1"/>
  <c r="T18" i="1"/>
  <c r="U21" i="1"/>
  <c r="S17" i="1"/>
  <c r="T17" i="1" s="1"/>
  <c r="U16" i="1"/>
  <c r="T16" i="1"/>
  <c r="U15" i="1"/>
  <c r="T15" i="1"/>
  <c r="S36" i="1" l="1"/>
  <c r="T36" i="1"/>
  <c r="U17" i="1"/>
  <c r="U36" i="1" s="1"/>
  <c r="K39" i="1" l="1"/>
  <c r="K40" i="1" s="1"/>
  <c r="K41" i="1" l="1"/>
  <c r="K42" i="1" s="1"/>
</calcChain>
</file>

<file path=xl/sharedStrings.xml><?xml version="1.0" encoding="utf-8"?>
<sst xmlns="http://schemas.openxmlformats.org/spreadsheetml/2006/main" count="102" uniqueCount="90">
  <si>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</si>
  <si>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</si>
  <si>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</si>
  <si>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</si>
  <si>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</si>
  <si>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</si>
  <si>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</si>
  <si>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</si>
  <si>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</si>
  <si>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</si>
  <si>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</si>
  <si>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</si>
  <si>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</si>
  <si>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</si>
  <si>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</si>
  <si>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</si>
  <si>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</si>
  <si>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</si>
  <si>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</si>
  <si>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>1000 м3 грунта</t>
  </si>
  <si>
    <t>1 т груза</t>
  </si>
  <si>
    <t>100 м3</t>
  </si>
  <si>
    <t>Разработка грунта с перемещением до 10 м бульдозерами мощностью: 96 кВт (130 л.с.), группа грунтов 4</t>
  </si>
  <si>
    <t>Разработка грунта с погрузкой на автомобили-самосвалы экскаваторами с ковшом вместимостью: 1 (1-1,2) м3, группа грунтов 5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</si>
  <si>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</si>
  <si>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 xml:space="preserve">                           Дробление щебня</t>
  </si>
  <si>
    <t>Дробилка молотковая</t>
  </si>
  <si>
    <t>маш.-ч</t>
  </si>
  <si>
    <t>Электростанции передвижные 100 кВт</t>
  </si>
  <si>
    <t>Разработка грунта с погрузкой на автомобили-самосвалы экскаваторами с ковшом вместимостью: 1 (1-1,2) м3, группа грунтов 4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</si>
  <si>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</si>
  <si>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1000 м2 спланированной площади</t>
  </si>
  <si>
    <t>Устройство покрытий толщиной 15 см при укатке щебня с пределом прочности на сжатие до 68,6 МПа (700 кгс/см2): однослойных</t>
  </si>
  <si>
    <t>1000 м2 покрытия</t>
  </si>
  <si>
    <t>Установка железобетонных сигнальных столбиков</t>
  </si>
  <si>
    <t>100 шт.</t>
  </si>
  <si>
    <t>Столбики сигнальные железобетонные СС-1</t>
  </si>
  <si>
    <t>м3</t>
  </si>
  <si>
    <t>Установка дорожных знаков бесфундаментных: на металлических стойках</t>
  </si>
  <si>
    <t>100 знаков</t>
  </si>
  <si>
    <t>М/конструкции стоек</t>
  </si>
  <si>
    <t>т</t>
  </si>
  <si>
    <t>Знаки дорожные на оцинкованной подоснове со световозвращающей пленкой предупреждающие, размером 900х900х900 мм, тип 1.21</t>
  </si>
  <si>
    <t>шт.</t>
  </si>
  <si>
    <t>Знаки дорожные на оцинкованной подоснове со световозвращающей пленкой запрещающие, круг диаметром 700 мм, тип 3.24</t>
  </si>
  <si>
    <t>Итого прямые затраты по смете в ценах 2001г.</t>
  </si>
  <si>
    <t>Накладные расходы</t>
  </si>
  <si>
    <t>Сметная прибыль</t>
  </si>
  <si>
    <t xml:space="preserve">  ВСЕГО по смете</t>
  </si>
  <si>
    <t>тыс. руб.</t>
  </si>
  <si>
    <t>Сметная стоимость строительных работ _______________________________________________________________________________________________</t>
  </si>
  <si>
    <r>
      <t>ФЕР01-02-092-03
В ред. пр. № 253 Минрегиона РФ</t>
    </r>
    <r>
      <rPr>
        <i/>
        <sz val="9"/>
        <rFont val="Times New Roman"/>
        <family val="1"/>
        <charset val="204"/>
      </rPr>
      <t xml:space="preserve">
Д-355-1</t>
    </r>
  </si>
  <si>
    <r>
      <t>ФЕР01-01-031-04
В ред. пр. № 253 Минрегиона РФ</t>
    </r>
    <r>
      <rPr>
        <i/>
        <sz val="9"/>
        <rFont val="Times New Roman"/>
        <family val="1"/>
        <charset val="204"/>
      </rPr>
      <t xml:space="preserve">
Д-355-1</t>
    </r>
  </si>
  <si>
    <r>
      <t>ФЕР01-01-013-05
Изм. Пр. Минрегиона №81 от 27.02.10</t>
    </r>
    <r>
      <rPr>
        <i/>
        <sz val="9"/>
        <rFont val="Times New Roman"/>
        <family val="1"/>
        <charset val="204"/>
      </rPr>
      <t xml:space="preserve">
ЭО-5225</t>
    </r>
  </si>
  <si>
    <r>
      <t>ФССЦпг03-21-01-001
Пр.Минрегиона №354 от 20.07.11</t>
    </r>
    <r>
      <rPr>
        <i/>
        <sz val="9"/>
        <rFont val="Times New Roman"/>
        <family val="1"/>
        <charset val="204"/>
      </rPr>
      <t xml:space="preserve">
КрА-З6510-1</t>
    </r>
  </si>
  <si>
    <r>
      <t>ФСЭМ-331431
Пр.Минрегиона №633 от 29.12.11</t>
    </r>
    <r>
      <rPr>
        <i/>
        <sz val="9"/>
        <rFont val="Times New Roman"/>
        <family val="1"/>
        <charset val="204"/>
      </rPr>
      <t xml:space="preserve">
СМД-109</t>
    </r>
  </si>
  <si>
    <r>
      <t>ФСЭМ-040105
Пр. Минрегиона №307 от 28.07.09</t>
    </r>
    <r>
      <rPr>
        <i/>
        <sz val="9"/>
        <rFont val="Times New Roman"/>
        <family val="1"/>
        <charset val="204"/>
      </rPr>
      <t xml:space="preserve">
АД-100</t>
    </r>
  </si>
  <si>
    <r>
      <t>ФЕР01-01-031-04
В ред. пр. № 253 Минрегиона РФ</t>
    </r>
    <r>
      <rPr>
        <i/>
        <sz val="9"/>
        <rFont val="Times New Roman"/>
        <family val="1"/>
        <charset val="204"/>
      </rPr>
      <t xml:space="preserve">
Т-170-1</t>
    </r>
  </si>
  <si>
    <r>
      <t>ФЕР01-01-013-04
Изм. Пр. Минрегиона №81 от 27.02.10</t>
    </r>
    <r>
      <rPr>
        <i/>
        <sz val="9"/>
        <rFont val="Times New Roman"/>
        <family val="1"/>
        <charset val="204"/>
      </rPr>
      <t xml:space="preserve">
ЭО-5225</t>
    </r>
  </si>
  <si>
    <r>
      <t>ФССЦпг03-21-01-010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</si>
  <si>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ФЕР01-02-027-13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</si>
  <si>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ФЕР27-04-014-01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</si>
  <si>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ФЕР27-04-014-04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</si>
  <si>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ФЕР27-09-004-01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</si>
  <si>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0,15</t>
    </r>
    <r>
      <rPr>
        <i/>
        <sz val="6"/>
        <rFont val="Times New Roman"/>
        <family val="1"/>
        <charset val="204"/>
      </rPr>
      <t xml:space="preserve">
0,01*15</t>
    </r>
  </si>
  <si>
    <r>
      <t>ФССЦ-403-1213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</si>
  <si>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0,345</t>
    </r>
    <r>
      <rPr>
        <i/>
        <sz val="6"/>
        <rFont val="Times New Roman"/>
        <family val="1"/>
        <charset val="204"/>
      </rPr>
      <t xml:space="preserve">
0,023*15</t>
    </r>
  </si>
  <si>
    <r>
      <t>ФЕР27-09-008-01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</si>
  <si>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0,03</t>
    </r>
    <r>
      <rPr>
        <i/>
        <sz val="6"/>
        <rFont val="Times New Roman"/>
        <family val="1"/>
        <charset val="204"/>
      </rPr>
      <t xml:space="preserve">
0,01*(1+1+1)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</si>
  <si>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</si>
  <si>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0,00819</t>
    </r>
    <r>
      <rPr>
        <i/>
        <sz val="6"/>
        <rFont val="Times New Roman"/>
        <family val="1"/>
        <charset val="204"/>
      </rPr>
      <t xml:space="preserve">
2,73*3*0,001</t>
    </r>
  </si>
  <si>
    <r>
      <t>ФССЦ-101-4289</t>
    </r>
    <r>
      <rPr>
        <i/>
        <sz val="9"/>
        <rFont val="Times New Roman"/>
        <family val="1"/>
        <charset val="204"/>
      </rPr>
      <t xml:space="preserve">
Пр.Минрегиона №356 от 21.07.11</t>
    </r>
  </si>
  <si>
    <r>
      <t>ФССЦ-101-4298</t>
    </r>
    <r>
      <rPr>
        <i/>
        <sz val="9"/>
        <rFont val="Times New Roman"/>
        <family val="1"/>
        <charset val="204"/>
      </rPr>
      <t xml:space="preserve">
Пр.Минрегиона №356 от 21.07.11</t>
    </r>
  </si>
  <si>
    <r>
      <t>2</t>
    </r>
    <r>
      <rPr>
        <i/>
        <sz val="6"/>
        <rFont val="Times New Roman"/>
        <family val="1"/>
        <charset val="204"/>
      </rPr>
      <t xml:space="preserve">
1+1</t>
    </r>
  </si>
  <si>
    <t>Механизированная разработка скальных грунтов</t>
  </si>
  <si>
    <t>ЛОКАЛЬНЫЙ СМЕТНЫЙ РАСЧЕТ № 1</t>
  </si>
  <si>
    <t>Основание:</t>
  </si>
  <si>
    <t>з.п.</t>
  </si>
  <si>
    <t>н.р</t>
  </si>
  <si>
    <t>п.н</t>
  </si>
  <si>
    <t xml:space="preserve">                           Раздел 1.  Отсыпка площадок</t>
  </si>
  <si>
    <t xml:space="preserve">                           Транспортировка щебня </t>
  </si>
  <si>
    <t>Планировка  земляного полотна</t>
  </si>
  <si>
    <r>
      <t>Добавлять 15 см изменения толщины слоя</t>
    </r>
    <r>
      <rPr>
        <i/>
        <sz val="7"/>
        <rFont val="Times New Roman"/>
        <family val="1"/>
        <charset val="204"/>
      </rPr>
      <t xml:space="preserve">
КОЭФ. К ПОЗИЦИИ:
коэффициент на изменение толщины слоя ПЗ=10 (ОЗП=10; ЭМ=10 к расх.; ЗПМ=10; МАТ=10 к расх.; ТЗ=10; ТЗМ=10)</t>
    </r>
  </si>
  <si>
    <t>см</t>
  </si>
  <si>
    <t xml:space="preserve">                           Раздел 2. Обустройство дороги</t>
  </si>
  <si>
    <t>Итоги по смете в ценах 2001 г.</t>
  </si>
  <si>
    <t>НДС 18 %</t>
  </si>
  <si>
    <t xml:space="preserve">  Итого в текущих ценах (679044,07*6,23) письмо Минрегиона 10837-ИП/08 от 04.05.2012 г.</t>
  </si>
  <si>
    <t>Отсыпка площадок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</si>
</sst>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0" borderId="0" xfId="0" applyFont="1" applyFill="1" applyAlignment="1">
      <alignment horizontal="center" vertical="top"/>
    </xf>
    <xf numFmtId="49" fontId="6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/>
    <xf numFmtId="0" fontId="4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center" vertical="top"/>
    </xf>
    <xf numFmtId="0" fontId="2" fillId="0" borderId="2" xfId="0" applyFont="1" applyFill="1" applyBorder="1"/>
    <xf numFmtId="0" fontId="2" fillId="0" borderId="0" xfId="0" applyFont="1" applyFill="1"/>
    <xf numFmtId="0" fontId="4" fillId="0" borderId="0" xfId="0" applyFont="1" applyFill="1" applyAlignment="1">
      <alignment horizontal="right"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5" fillId="0" borderId="0" xfId="0" applyFont="1" applyFill="1" applyAlignment="1">
      <alignment horizontal="center" vertical="top"/>
    </xf>
    <xf numFmtId="49" fontId="9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right" vertical="top" wrapText="1"/>
    </xf>
    <xf numFmtId="0" fontId="11" fillId="0" borderId="2" xfId="0" applyFont="1" applyFill="1" applyBorder="1" applyAlignment="1">
      <alignment horizontal="right" vertical="top"/>
    </xf>
    <xf numFmtId="2" fontId="11" fillId="0" borderId="2" xfId="0" applyNumberFormat="1" applyFont="1" applyFill="1" applyBorder="1" applyAlignment="1">
      <alignment horizontal="right" vertical="top"/>
    </xf>
    <xf numFmtId="0" fontId="11" fillId="0" borderId="5" xfId="0" applyFont="1" applyFill="1" applyBorder="1" applyAlignment="1">
      <alignment horizontal="right" vertical="top"/>
    </xf>
    <xf numFmtId="2" fontId="2" fillId="0" borderId="2" xfId="0" applyNumberFormat="1" applyFont="1" applyFill="1" applyBorder="1"/>
    <xf numFmtId="0" fontId="7" fillId="0" borderId="2" xfId="0" applyFont="1" applyFill="1" applyBorder="1" applyAlignment="1">
      <alignment horizontal="center" vertical="top"/>
    </xf>
    <xf numFmtId="2" fontId="11" fillId="0" borderId="2" xfId="0" applyNumberFormat="1" applyFont="1" applyFill="1" applyBorder="1" applyAlignment="1">
      <alignment horizontal="right" vertical="top" wrapText="1"/>
    </xf>
    <xf numFmtId="2" fontId="13" fillId="0" borderId="2" xfId="0" applyNumberFormat="1" applyFont="1" applyFill="1" applyBorder="1" applyAlignment="1">
      <alignment horizontal="right" vertical="top"/>
    </xf>
    <xf numFmtId="0" fontId="13" fillId="0" borderId="2" xfId="0" applyFont="1" applyFill="1" applyBorder="1" applyAlignment="1">
      <alignment horizontal="right" vertical="top"/>
    </xf>
    <xf numFmtId="0" fontId="13" fillId="0" borderId="5" xfId="0" applyFont="1" applyFill="1" applyBorder="1" applyAlignment="1">
      <alignment horizontal="right" vertical="top"/>
    </xf>
    <xf numFmtId="0" fontId="14" fillId="0" borderId="2" xfId="0" applyFont="1" applyFill="1" applyBorder="1"/>
    <xf numFmtId="2" fontId="14" fillId="0" borderId="2" xfId="0" applyNumberFormat="1" applyFont="1" applyFill="1" applyBorder="1"/>
    <xf numFmtId="0" fontId="14" fillId="0" borderId="0" xfId="0" applyFont="1" applyFill="1"/>
    <xf numFmtId="3" fontId="13" fillId="0" borderId="2" xfId="0" applyNumberFormat="1" applyFont="1" applyFill="1" applyBorder="1" applyAlignment="1">
      <alignment horizontal="right" vertical="top" wrapText="1"/>
    </xf>
    <xf numFmtId="0" fontId="13" fillId="0" borderId="2" xfId="0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 vertical="top"/>
    </xf>
    <xf numFmtId="0" fontId="15" fillId="0" borderId="0" xfId="0" applyFont="1" applyFill="1" applyAlignment="1">
      <alignment horizontal="right" vertical="top"/>
    </xf>
    <xf numFmtId="0" fontId="15" fillId="0" borderId="6" xfId="0" applyFont="1" applyFill="1" applyBorder="1" applyAlignment="1">
      <alignment horizontal="right" vertical="top"/>
    </xf>
    <xf numFmtId="0" fontId="15" fillId="0" borderId="7" xfId="0" applyFont="1" applyFill="1" applyBorder="1" applyAlignment="1">
      <alignment horizontal="right" vertical="top"/>
    </xf>
    <xf numFmtId="0" fontId="3" fillId="0" borderId="0" xfId="0" applyFont="1" applyFill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textRotation="90" wrapText="1" readingOrder="1"/>
    </xf>
    <xf numFmtId="0" fontId="3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/>
    </xf>
    <xf numFmtId="0" fontId="8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U45"/>
  <sheetViews>
    <sheetView showGridLines="0" tabSelected="1" zoomScaleNormal="100" zoomScaleSheetLayoutView="75" workbookViewId="0">
      <selection activeCell="C33" sqref="C33"/>
    </sheetView>
  </sheetViews>
  <sheetFormatPr defaultRowHeight="12.75" x14ac:dyDescent="0.2"/>
  <cols>
    <col min="1" max="1" width="3.28515625" style="43" customWidth="1"/>
    <col min="2" max="2" width="9" style="2" customWidth="1"/>
    <col min="3" max="3" width="34.28515625" style="44" customWidth="1"/>
    <col min="4" max="4" width="7.7109375" style="45" customWidth="1"/>
    <col min="5" max="5" width="16.42578125" style="46" customWidth="1"/>
    <col min="6" max="6" width="7.28515625" style="47" customWidth="1"/>
    <col min="7" max="9" width="6.7109375" style="47" customWidth="1"/>
    <col min="10" max="10" width="7.7109375" style="47" hidden="1" customWidth="1"/>
    <col min="11" max="11" width="7.28515625" style="47" customWidth="1"/>
    <col min="12" max="12" width="6.7109375" style="47" customWidth="1"/>
    <col min="13" max="13" width="8.140625" style="47" customWidth="1"/>
    <col min="14" max="14" width="6.7109375" style="47" customWidth="1"/>
    <col min="15" max="16" width="6.7109375" style="47" hidden="1" customWidth="1"/>
    <col min="17" max="17" width="5.7109375" style="4" hidden="1" customWidth="1"/>
    <col min="18" max="18" width="18.140625" style="7" hidden="1" customWidth="1"/>
    <col min="19" max="19" width="11" style="7" hidden="1" customWidth="1"/>
    <col min="20" max="20" width="12" style="7" hidden="1" customWidth="1"/>
    <col min="21" max="21" width="11" style="7" hidden="1" customWidth="1"/>
    <col min="22" max="16384" width="9.140625" style="8"/>
  </cols>
  <sheetData>
    <row r="1" spans="1:21" x14ac:dyDescent="0.2">
      <c r="A1" s="1"/>
      <c r="C1" s="3"/>
      <c r="D1" s="4"/>
      <c r="E1" s="5"/>
      <c r="F1" s="5"/>
      <c r="G1" s="6" t="s">
        <v>75</v>
      </c>
      <c r="H1" s="6"/>
      <c r="I1" s="6"/>
      <c r="J1" s="5"/>
      <c r="K1" s="5"/>
      <c r="L1" s="5"/>
      <c r="M1" s="5"/>
      <c r="N1" s="5"/>
      <c r="O1" s="5"/>
      <c r="P1" s="5"/>
    </row>
    <row r="2" spans="1:21" x14ac:dyDescent="0.2">
      <c r="A2" s="1"/>
      <c r="C2" s="3"/>
      <c r="D2" s="4"/>
      <c r="E2" s="5"/>
      <c r="F2" s="5"/>
      <c r="G2" s="1" t="s">
        <v>0</v>
      </c>
      <c r="H2" s="1"/>
      <c r="I2" s="1"/>
      <c r="J2" s="5"/>
      <c r="K2" s="5"/>
      <c r="L2" s="5"/>
      <c r="M2" s="5"/>
      <c r="N2" s="5"/>
      <c r="O2" s="5"/>
      <c r="P2" s="5"/>
    </row>
    <row r="3" spans="1:21" x14ac:dyDescent="0.2">
      <c r="A3" s="1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21" ht="14.25" customHeight="1" x14ac:dyDescent="0.2">
      <c r="A4" s="1"/>
      <c r="C4" s="9" t="s">
        <v>1</v>
      </c>
      <c r="D4" s="51" t="s">
        <v>89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21" x14ac:dyDescent="0.2">
      <c r="A5" s="1"/>
      <c r="C5" s="3"/>
      <c r="D5" s="10"/>
      <c r="E5" s="11"/>
      <c r="F5" s="11"/>
      <c r="G5" s="12" t="s">
        <v>2</v>
      </c>
      <c r="H5" s="12"/>
      <c r="I5" s="12"/>
      <c r="J5" s="11"/>
      <c r="K5" s="13"/>
      <c r="L5" s="5"/>
      <c r="M5" s="5"/>
      <c r="N5" s="5"/>
      <c r="O5" s="5"/>
      <c r="P5" s="5"/>
    </row>
    <row r="6" spans="1:21" x14ac:dyDescent="0.2">
      <c r="A6" s="14"/>
      <c r="B6" s="15"/>
      <c r="C6" s="3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21" x14ac:dyDescent="0.2">
      <c r="A7" s="1"/>
      <c r="C7" s="3"/>
      <c r="D7" s="16" t="s">
        <v>76</v>
      </c>
      <c r="E7" s="5"/>
      <c r="F7" s="5"/>
      <c r="G7" s="5"/>
      <c r="H7" s="16"/>
      <c r="I7" s="16"/>
      <c r="J7" s="16"/>
      <c r="K7" s="5"/>
      <c r="L7" s="5"/>
      <c r="M7" s="5"/>
      <c r="N7" s="5"/>
      <c r="O7" s="5"/>
      <c r="P7" s="5"/>
      <c r="Q7" s="5"/>
    </row>
    <row r="8" spans="1:21" x14ac:dyDescent="0.2">
      <c r="A8" s="1"/>
      <c r="C8" s="3"/>
      <c r="D8" s="16" t="s">
        <v>50</v>
      </c>
      <c r="E8" s="5"/>
      <c r="F8" s="5"/>
      <c r="G8" s="5"/>
      <c r="H8" s="16"/>
      <c r="I8" s="16"/>
      <c r="J8" s="64">
        <v>3494.7919999999999</v>
      </c>
      <c r="K8" s="64"/>
      <c r="L8" s="17" t="s">
        <v>49</v>
      </c>
      <c r="M8" s="5"/>
      <c r="N8" s="5"/>
      <c r="O8" s="5"/>
      <c r="P8" s="5"/>
    </row>
    <row r="9" spans="1:21" x14ac:dyDescent="0.2">
      <c r="A9" s="1"/>
      <c r="C9" s="18"/>
      <c r="D9" s="3"/>
      <c r="E9" s="1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21" ht="19.5" customHeight="1" x14ac:dyDescent="0.2">
      <c r="A10" s="52" t="s">
        <v>3</v>
      </c>
      <c r="B10" s="62" t="s">
        <v>17</v>
      </c>
      <c r="C10" s="52" t="s">
        <v>4</v>
      </c>
      <c r="D10" s="52" t="s">
        <v>5</v>
      </c>
      <c r="E10" s="52" t="s">
        <v>6</v>
      </c>
      <c r="F10" s="52" t="s">
        <v>14</v>
      </c>
      <c r="G10" s="53"/>
      <c r="H10" s="53"/>
      <c r="I10" s="53"/>
      <c r="J10" s="52" t="s">
        <v>15</v>
      </c>
      <c r="K10" s="56"/>
      <c r="L10" s="56"/>
      <c r="M10" s="56"/>
      <c r="N10" s="56"/>
      <c r="O10" s="52" t="s">
        <v>11</v>
      </c>
      <c r="P10" s="52" t="s">
        <v>12</v>
      </c>
      <c r="Q10" s="57" t="s">
        <v>16</v>
      </c>
      <c r="S10" s="7" t="s">
        <v>77</v>
      </c>
      <c r="T10" s="7" t="s">
        <v>78</v>
      </c>
      <c r="U10" s="7" t="s">
        <v>79</v>
      </c>
    </row>
    <row r="11" spans="1:21" ht="18.75" customHeight="1" x14ac:dyDescent="0.2">
      <c r="A11" s="53"/>
      <c r="B11" s="63"/>
      <c r="C11" s="61"/>
      <c r="D11" s="52"/>
      <c r="E11" s="52"/>
      <c r="F11" s="52" t="s">
        <v>7</v>
      </c>
      <c r="G11" s="52" t="s">
        <v>9</v>
      </c>
      <c r="H11" s="53"/>
      <c r="I11" s="53"/>
      <c r="J11" s="54" t="s">
        <v>18</v>
      </c>
      <c r="K11" s="52" t="s">
        <v>7</v>
      </c>
      <c r="L11" s="52" t="s">
        <v>9</v>
      </c>
      <c r="M11" s="53"/>
      <c r="N11" s="53"/>
      <c r="O11" s="52"/>
      <c r="P11" s="52"/>
      <c r="Q11" s="57"/>
    </row>
    <row r="12" spans="1:21" ht="22.5" customHeight="1" x14ac:dyDescent="0.2">
      <c r="A12" s="53"/>
      <c r="B12" s="63"/>
      <c r="C12" s="61"/>
      <c r="D12" s="52"/>
      <c r="E12" s="52"/>
      <c r="F12" s="53"/>
      <c r="G12" s="19" t="s">
        <v>8</v>
      </c>
      <c r="H12" s="19" t="s">
        <v>13</v>
      </c>
      <c r="I12" s="19" t="s">
        <v>10</v>
      </c>
      <c r="J12" s="55"/>
      <c r="K12" s="53"/>
      <c r="L12" s="19" t="s">
        <v>8</v>
      </c>
      <c r="M12" s="19" t="s">
        <v>13</v>
      </c>
      <c r="N12" s="19" t="s">
        <v>10</v>
      </c>
      <c r="O12" s="52"/>
      <c r="P12" s="52"/>
      <c r="Q12" s="57"/>
    </row>
    <row r="13" spans="1:21" x14ac:dyDescent="0.2">
      <c r="A13" s="20">
        <v>1</v>
      </c>
      <c r="B13" s="21">
        <v>2</v>
      </c>
      <c r="C13" s="19">
        <v>3</v>
      </c>
      <c r="D13" s="19">
        <v>4</v>
      </c>
      <c r="E13" s="22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3">
        <v>14</v>
      </c>
      <c r="O13" s="23">
        <v>15</v>
      </c>
      <c r="P13" s="23">
        <v>16</v>
      </c>
      <c r="Q13" s="24">
        <v>17</v>
      </c>
    </row>
    <row r="14" spans="1:21" ht="19.149999999999999" customHeight="1" x14ac:dyDescent="0.2">
      <c r="A14" s="58" t="s">
        <v>80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</row>
    <row r="15" spans="1:21" ht="84" x14ac:dyDescent="0.2">
      <c r="A15" s="20">
        <v>1</v>
      </c>
      <c r="B15" s="25" t="s">
        <v>51</v>
      </c>
      <c r="C15" s="26" t="s">
        <v>74</v>
      </c>
      <c r="D15" s="22" t="s">
        <v>21</v>
      </c>
      <c r="E15" s="27">
        <f>1530*0.8/100</f>
        <v>12.24</v>
      </c>
      <c r="F15" s="28">
        <f>G15+H15</f>
        <v>11537.43</v>
      </c>
      <c r="G15" s="28">
        <v>467.43</v>
      </c>
      <c r="H15" s="28">
        <v>11070</v>
      </c>
      <c r="I15" s="28">
        <v>1315.45</v>
      </c>
      <c r="J15" s="29"/>
      <c r="K15" s="29">
        <f>E15*F15</f>
        <v>141218.14320000002</v>
      </c>
      <c r="L15" s="29">
        <f>E15*G15</f>
        <v>5721.3432000000003</v>
      </c>
      <c r="M15" s="30">
        <f>E15*H15</f>
        <v>135496.79999999999</v>
      </c>
      <c r="N15" s="29">
        <f>E15*I15</f>
        <v>16101.108</v>
      </c>
      <c r="O15" s="29">
        <v>52.11</v>
      </c>
      <c r="P15" s="29">
        <v>5102.6099999999997</v>
      </c>
      <c r="Q15" s="31"/>
      <c r="S15" s="7">
        <f>L15+N15</f>
        <v>21822.4512</v>
      </c>
      <c r="T15" s="7">
        <f>S15*0.95</f>
        <v>20731.32864</v>
      </c>
      <c r="U15" s="7">
        <f>S15*0.5</f>
        <v>10911.2256</v>
      </c>
    </row>
    <row r="16" spans="1:21" ht="84" x14ac:dyDescent="0.2">
      <c r="A16" s="20">
        <v>2</v>
      </c>
      <c r="B16" s="25" t="s">
        <v>52</v>
      </c>
      <c r="C16" s="26" t="s">
        <v>22</v>
      </c>
      <c r="D16" s="22" t="s">
        <v>19</v>
      </c>
      <c r="E16" s="27">
        <f>1530*0.8*1.5/1000</f>
        <v>1.8360000000000001</v>
      </c>
      <c r="F16" s="28">
        <v>3046.75</v>
      </c>
      <c r="G16" s="29"/>
      <c r="H16" s="28">
        <v>3046.75</v>
      </c>
      <c r="I16" s="28">
        <v>465.7</v>
      </c>
      <c r="J16" s="29"/>
      <c r="K16" s="30">
        <f>E16*F16</f>
        <v>5593.8330000000005</v>
      </c>
      <c r="L16" s="30"/>
      <c r="M16" s="30">
        <f>E16*H16</f>
        <v>5593.8330000000005</v>
      </c>
      <c r="N16" s="30">
        <f>E16*I16</f>
        <v>855.02520000000004</v>
      </c>
      <c r="O16" s="29"/>
      <c r="P16" s="29"/>
      <c r="Q16" s="31"/>
      <c r="S16" s="32">
        <f>L16+N16</f>
        <v>855.02520000000004</v>
      </c>
      <c r="T16" s="32">
        <f>S16*0.95</f>
        <v>812.27394000000004</v>
      </c>
      <c r="U16" s="32">
        <f>S16*0.5</f>
        <v>427.51260000000002</v>
      </c>
    </row>
    <row r="17" spans="1:21" ht="84" x14ac:dyDescent="0.2">
      <c r="A17" s="20">
        <v>3</v>
      </c>
      <c r="B17" s="25" t="s">
        <v>53</v>
      </c>
      <c r="C17" s="26" t="s">
        <v>23</v>
      </c>
      <c r="D17" s="22" t="s">
        <v>19</v>
      </c>
      <c r="E17" s="27">
        <f>1530*0.8*1.5/1000</f>
        <v>1.8360000000000001</v>
      </c>
      <c r="F17" s="28">
        <v>5951.7</v>
      </c>
      <c r="G17" s="28">
        <v>138.44999999999999</v>
      </c>
      <c r="H17" s="28">
        <v>5805.66</v>
      </c>
      <c r="I17" s="28">
        <v>706.07</v>
      </c>
      <c r="J17" s="29"/>
      <c r="K17" s="30">
        <f>E17*F17</f>
        <v>10927.3212</v>
      </c>
      <c r="L17" s="30">
        <f>E17*G17</f>
        <v>254.1942</v>
      </c>
      <c r="M17" s="30">
        <f>E17*H17</f>
        <v>10659.19176</v>
      </c>
      <c r="N17" s="30">
        <f>E17*I17</f>
        <v>1296.3445200000001</v>
      </c>
      <c r="O17" s="29">
        <v>17.75</v>
      </c>
      <c r="P17" s="29">
        <v>260.70999999999998</v>
      </c>
      <c r="Q17" s="31"/>
      <c r="S17" s="32">
        <f t="shared" ref="S17:S23" si="0">L17+N17</f>
        <v>1550.53872</v>
      </c>
      <c r="T17" s="32">
        <f t="shared" ref="T17:T42" si="1">S17*0.95</f>
        <v>1473.011784</v>
      </c>
      <c r="U17" s="32">
        <f t="shared" ref="U17:U23" si="2">S17*0.5</f>
        <v>775.26936000000001</v>
      </c>
    </row>
    <row r="18" spans="1:21" ht="84.75" customHeight="1" x14ac:dyDescent="0.2">
      <c r="A18" s="20">
        <v>4</v>
      </c>
      <c r="B18" s="25" t="s">
        <v>54</v>
      </c>
      <c r="C18" s="26" t="s">
        <v>24</v>
      </c>
      <c r="D18" s="22" t="s">
        <v>20</v>
      </c>
      <c r="E18" s="27">
        <f>1530*0.8*1.5*1.95</f>
        <v>3580.2</v>
      </c>
      <c r="F18" s="28">
        <v>2.91</v>
      </c>
      <c r="G18" s="29"/>
      <c r="H18" s="28">
        <v>2.91</v>
      </c>
      <c r="I18" s="29"/>
      <c r="J18" s="29"/>
      <c r="K18" s="30">
        <f>E18*F18</f>
        <v>10418.382</v>
      </c>
      <c r="L18" s="30">
        <f>E18*G18</f>
        <v>0</v>
      </c>
      <c r="M18" s="30">
        <f>E18*H18</f>
        <v>10418.382</v>
      </c>
      <c r="N18" s="30">
        <f>E18*I18</f>
        <v>0</v>
      </c>
      <c r="O18" s="29"/>
      <c r="P18" s="29"/>
      <c r="Q18" s="31"/>
      <c r="S18" s="32">
        <f t="shared" si="0"/>
        <v>0</v>
      </c>
      <c r="T18" s="32">
        <f t="shared" si="1"/>
        <v>0</v>
      </c>
      <c r="U18" s="32">
        <f t="shared" si="2"/>
        <v>0</v>
      </c>
    </row>
    <row r="19" spans="1:21" ht="19.149999999999999" hidden="1" customHeight="1" x14ac:dyDescent="0.2">
      <c r="A19" s="60" t="s">
        <v>25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S19" s="32"/>
      <c r="T19" s="32"/>
      <c r="U19" s="32"/>
    </row>
    <row r="20" spans="1:21" ht="84" hidden="1" x14ac:dyDescent="0.2">
      <c r="A20" s="20">
        <v>10</v>
      </c>
      <c r="B20" s="25" t="s">
        <v>55</v>
      </c>
      <c r="C20" s="26" t="s">
        <v>26</v>
      </c>
      <c r="D20" s="22" t="s">
        <v>27</v>
      </c>
      <c r="E20" s="27">
        <f>1530*0.8*1.5*0.0526</f>
        <v>96.573599999999999</v>
      </c>
      <c r="F20" s="28">
        <v>23.21</v>
      </c>
      <c r="G20" s="29"/>
      <c r="H20" s="28">
        <v>23.21</v>
      </c>
      <c r="I20" s="28">
        <v>10.06</v>
      </c>
      <c r="J20" s="29"/>
      <c r="K20" s="30">
        <v>0</v>
      </c>
      <c r="L20" s="30">
        <f>E20*G20</f>
        <v>0</v>
      </c>
      <c r="M20" s="30">
        <v>0</v>
      </c>
      <c r="N20" s="30">
        <v>0</v>
      </c>
      <c r="O20" s="29"/>
      <c r="P20" s="29"/>
      <c r="Q20" s="31"/>
      <c r="S20" s="32">
        <f>L20+N20</f>
        <v>0</v>
      </c>
      <c r="T20" s="32">
        <f t="shared" si="1"/>
        <v>0</v>
      </c>
      <c r="U20" s="32">
        <f t="shared" si="2"/>
        <v>0</v>
      </c>
    </row>
    <row r="21" spans="1:21" ht="84" hidden="1" x14ac:dyDescent="0.2">
      <c r="A21" s="20">
        <v>11</v>
      </c>
      <c r="B21" s="25" t="s">
        <v>56</v>
      </c>
      <c r="C21" s="26" t="s">
        <v>28</v>
      </c>
      <c r="D21" s="22" t="s">
        <v>27</v>
      </c>
      <c r="E21" s="27">
        <f>1530*0.8*1.5*0.0526</f>
        <v>96.573599999999999</v>
      </c>
      <c r="F21" s="28">
        <v>166.18</v>
      </c>
      <c r="G21" s="29"/>
      <c r="H21" s="28">
        <v>166.18</v>
      </c>
      <c r="I21" s="28">
        <v>13.5</v>
      </c>
      <c r="J21" s="29"/>
      <c r="K21" s="30">
        <v>0</v>
      </c>
      <c r="L21" s="30">
        <f t="shared" ref="L21:L22" si="3">E21*G21</f>
        <v>0</v>
      </c>
      <c r="M21" s="30">
        <v>0</v>
      </c>
      <c r="N21" s="30">
        <v>0</v>
      </c>
      <c r="O21" s="29"/>
      <c r="P21" s="29"/>
      <c r="Q21" s="31"/>
      <c r="S21" s="32">
        <f t="shared" si="0"/>
        <v>0</v>
      </c>
      <c r="T21" s="32">
        <f t="shared" si="1"/>
        <v>0</v>
      </c>
      <c r="U21" s="32">
        <f t="shared" si="2"/>
        <v>0</v>
      </c>
    </row>
    <row r="22" spans="1:21" ht="84" hidden="1" x14ac:dyDescent="0.2">
      <c r="A22" s="20">
        <v>12</v>
      </c>
      <c r="B22" s="25" t="s">
        <v>57</v>
      </c>
      <c r="C22" s="26" t="s">
        <v>22</v>
      </c>
      <c r="D22" s="22" t="s">
        <v>19</v>
      </c>
      <c r="E22" s="27">
        <f>1530*0.8*1.5/1000</f>
        <v>1.8360000000000001</v>
      </c>
      <c r="F22" s="28">
        <v>3046.75</v>
      </c>
      <c r="G22" s="29"/>
      <c r="H22" s="28">
        <v>3046.75</v>
      </c>
      <c r="I22" s="28">
        <v>465.7</v>
      </c>
      <c r="J22" s="29"/>
      <c r="K22" s="30">
        <v>0</v>
      </c>
      <c r="L22" s="30">
        <f t="shared" si="3"/>
        <v>0</v>
      </c>
      <c r="M22" s="30">
        <v>0</v>
      </c>
      <c r="N22" s="30">
        <v>0</v>
      </c>
      <c r="O22" s="29"/>
      <c r="P22" s="29"/>
      <c r="Q22" s="31"/>
      <c r="S22" s="32">
        <f t="shared" si="0"/>
        <v>0</v>
      </c>
      <c r="T22" s="32">
        <f t="shared" si="1"/>
        <v>0</v>
      </c>
      <c r="U22" s="32">
        <f t="shared" si="2"/>
        <v>0</v>
      </c>
    </row>
    <row r="23" spans="1:21" ht="84" hidden="1" x14ac:dyDescent="0.2">
      <c r="A23" s="20">
        <v>13</v>
      </c>
      <c r="B23" s="25" t="s">
        <v>58</v>
      </c>
      <c r="C23" s="26" t="s">
        <v>29</v>
      </c>
      <c r="D23" s="22" t="s">
        <v>19</v>
      </c>
      <c r="E23" s="27">
        <f>1530*0.8*1.5/1000</f>
        <v>1.8360000000000001</v>
      </c>
      <c r="F23" s="28">
        <v>4398.24</v>
      </c>
      <c r="G23" s="28">
        <v>102.26</v>
      </c>
      <c r="H23" s="28">
        <v>4289.4799999999996</v>
      </c>
      <c r="I23" s="28">
        <v>521.66999999999996</v>
      </c>
      <c r="J23" s="29"/>
      <c r="K23" s="30">
        <v>0</v>
      </c>
      <c r="L23" s="30">
        <v>0</v>
      </c>
      <c r="M23" s="30">
        <v>0</v>
      </c>
      <c r="N23" s="30">
        <v>0</v>
      </c>
      <c r="O23" s="29">
        <v>13.11</v>
      </c>
      <c r="P23" s="29">
        <v>192.56</v>
      </c>
      <c r="Q23" s="31"/>
      <c r="S23" s="32">
        <f t="shared" si="0"/>
        <v>0</v>
      </c>
      <c r="T23" s="32">
        <f t="shared" si="1"/>
        <v>0</v>
      </c>
      <c r="U23" s="32">
        <f t="shared" si="2"/>
        <v>0</v>
      </c>
    </row>
    <row r="24" spans="1:21" ht="19.149999999999999" hidden="1" customHeight="1" x14ac:dyDescent="0.2">
      <c r="A24" s="60" t="s">
        <v>81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S24" s="32"/>
      <c r="T24" s="32"/>
      <c r="U24" s="32"/>
    </row>
    <row r="25" spans="1:21" ht="84" hidden="1" x14ac:dyDescent="0.2">
      <c r="A25" s="20">
        <v>14</v>
      </c>
      <c r="B25" s="25" t="s">
        <v>59</v>
      </c>
      <c r="C25" s="26" t="s">
        <v>30</v>
      </c>
      <c r="D25" s="22" t="s">
        <v>20</v>
      </c>
      <c r="E25" s="27">
        <f>1530*0.8*1.5*1.95</f>
        <v>3580.2</v>
      </c>
      <c r="F25" s="28">
        <v>0</v>
      </c>
      <c r="G25" s="29"/>
      <c r="H25" s="28">
        <v>0</v>
      </c>
      <c r="I25" s="29"/>
      <c r="J25" s="29"/>
      <c r="K25" s="30">
        <f>E25*F25</f>
        <v>0</v>
      </c>
      <c r="L25" s="30">
        <f t="shared" ref="L25" si="4">E25*G25</f>
        <v>0</v>
      </c>
      <c r="M25" s="30">
        <f t="shared" ref="M25" si="5">E25*H25</f>
        <v>0</v>
      </c>
      <c r="N25" s="30">
        <f t="shared" ref="N25" si="6">E25*I25</f>
        <v>0</v>
      </c>
      <c r="O25" s="29"/>
      <c r="P25" s="29"/>
      <c r="Q25" s="31"/>
      <c r="S25" s="32">
        <f>L25+N25</f>
        <v>0</v>
      </c>
      <c r="T25" s="32">
        <f t="shared" si="1"/>
        <v>0</v>
      </c>
      <c r="U25" s="32">
        <f t="shared" ref="U25:U42" si="7">S25*0.5</f>
        <v>0</v>
      </c>
    </row>
    <row r="26" spans="1:21" ht="72" hidden="1" x14ac:dyDescent="0.2">
      <c r="A26" s="20">
        <v>18</v>
      </c>
      <c r="B26" s="25" t="s">
        <v>60</v>
      </c>
      <c r="C26" s="26" t="s">
        <v>82</v>
      </c>
      <c r="D26" s="22" t="s">
        <v>31</v>
      </c>
      <c r="E26" s="27">
        <v>5</v>
      </c>
      <c r="F26" s="28">
        <v>723.66</v>
      </c>
      <c r="G26" s="28">
        <v>310.81</v>
      </c>
      <c r="H26" s="28">
        <v>412.85</v>
      </c>
      <c r="I26" s="28">
        <v>47.98</v>
      </c>
      <c r="J26" s="29"/>
      <c r="K26" s="30">
        <v>0</v>
      </c>
      <c r="L26" s="30">
        <v>0</v>
      </c>
      <c r="M26" s="30">
        <v>0</v>
      </c>
      <c r="N26" s="30">
        <v>0</v>
      </c>
      <c r="O26" s="29">
        <v>40.47</v>
      </c>
      <c r="P26" s="29">
        <v>501.83</v>
      </c>
      <c r="Q26" s="31"/>
      <c r="S26" s="32">
        <f>L26+N26</f>
        <v>0</v>
      </c>
      <c r="T26" s="32">
        <f t="shared" si="1"/>
        <v>0</v>
      </c>
      <c r="U26" s="32">
        <f t="shared" ref="U26" si="8">S26*0.5</f>
        <v>0</v>
      </c>
    </row>
    <row r="27" spans="1:21" ht="72" x14ac:dyDescent="0.2">
      <c r="A27" s="20">
        <v>5</v>
      </c>
      <c r="B27" s="25" t="s">
        <v>61</v>
      </c>
      <c r="C27" s="26" t="s">
        <v>32</v>
      </c>
      <c r="D27" s="22" t="s">
        <v>33</v>
      </c>
      <c r="E27" s="27">
        <v>5</v>
      </c>
      <c r="F27" s="28">
        <v>16451.04</v>
      </c>
      <c r="G27" s="28">
        <v>460.71</v>
      </c>
      <c r="H27" s="28">
        <v>4069.13</v>
      </c>
      <c r="I27" s="28">
        <v>509.33</v>
      </c>
      <c r="J27" s="29"/>
      <c r="K27" s="30">
        <f>E27*F27</f>
        <v>82255.200000000012</v>
      </c>
      <c r="L27" s="30">
        <f>E27*G27</f>
        <v>2303.5499999999997</v>
      </c>
      <c r="M27" s="30">
        <f>E27*H27</f>
        <v>20345.650000000001</v>
      </c>
      <c r="N27" s="30">
        <f>E27*I27</f>
        <v>2546.65</v>
      </c>
      <c r="O27" s="29">
        <v>55.44</v>
      </c>
      <c r="P27" s="29">
        <v>227.3</v>
      </c>
      <c r="Q27" s="31"/>
      <c r="S27" s="32">
        <f t="shared" ref="S27:S42" si="9">L27+N27</f>
        <v>4850.2</v>
      </c>
      <c r="T27" s="32">
        <f>S27*1.42</f>
        <v>6887.2839999999997</v>
      </c>
      <c r="U27" s="32">
        <f>S27*0.95</f>
        <v>4607.6899999999996</v>
      </c>
    </row>
    <row r="28" spans="1:21" ht="72" x14ac:dyDescent="0.2">
      <c r="A28" s="20">
        <v>6</v>
      </c>
      <c r="B28" s="25" t="s">
        <v>62</v>
      </c>
      <c r="C28" s="26" t="s">
        <v>83</v>
      </c>
      <c r="D28" s="22" t="s">
        <v>84</v>
      </c>
      <c r="E28" s="27">
        <v>15</v>
      </c>
      <c r="F28" s="28">
        <v>14807.7</v>
      </c>
      <c r="G28" s="29"/>
      <c r="H28" s="28">
        <v>2384.1</v>
      </c>
      <c r="I28" s="28">
        <v>301.5</v>
      </c>
      <c r="J28" s="29"/>
      <c r="K28" s="30">
        <f>E28*F28</f>
        <v>222115.5</v>
      </c>
      <c r="L28" s="30">
        <f>E28*G28</f>
        <v>0</v>
      </c>
      <c r="M28" s="30">
        <f>E28*H28</f>
        <v>35761.5</v>
      </c>
      <c r="N28" s="30">
        <f>E28*I28</f>
        <v>4522.5</v>
      </c>
      <c r="O28" s="29"/>
      <c r="P28" s="29"/>
      <c r="Q28" s="31"/>
      <c r="S28" s="32">
        <f t="shared" ref="S28" si="10">L28+N28</f>
        <v>4522.5</v>
      </c>
      <c r="T28" s="32">
        <f>S28*1.42</f>
        <v>6421.95</v>
      </c>
      <c r="U28" s="32">
        <f>S28*0.95</f>
        <v>4296.375</v>
      </c>
    </row>
    <row r="29" spans="1:21" ht="19.149999999999999" customHeight="1" x14ac:dyDescent="0.2">
      <c r="A29" s="58" t="s">
        <v>85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S29" s="32"/>
      <c r="T29" s="32"/>
      <c r="U29" s="32"/>
    </row>
    <row r="30" spans="1:21" ht="72" x14ac:dyDescent="0.2">
      <c r="A30" s="20">
        <v>7</v>
      </c>
      <c r="B30" s="25" t="s">
        <v>63</v>
      </c>
      <c r="C30" s="26" t="s">
        <v>34</v>
      </c>
      <c r="D30" s="22" t="s">
        <v>35</v>
      </c>
      <c r="E30" s="27" t="s">
        <v>64</v>
      </c>
      <c r="F30" s="28">
        <v>4124.03</v>
      </c>
      <c r="G30" s="28">
        <v>601</v>
      </c>
      <c r="H30" s="28">
        <v>2738.72</v>
      </c>
      <c r="I30" s="28">
        <v>288.83</v>
      </c>
      <c r="J30" s="29"/>
      <c r="K30" s="29">
        <v>619</v>
      </c>
      <c r="L30" s="29">
        <v>90</v>
      </c>
      <c r="M30" s="29">
        <v>411</v>
      </c>
      <c r="N30" s="29">
        <v>43</v>
      </c>
      <c r="O30" s="29">
        <v>71.040000000000006</v>
      </c>
      <c r="P30" s="29">
        <v>10.66</v>
      </c>
      <c r="Q30" s="31"/>
      <c r="S30" s="32">
        <f t="shared" si="9"/>
        <v>133</v>
      </c>
      <c r="T30" s="32">
        <f t="shared" si="1"/>
        <v>126.35</v>
      </c>
      <c r="U30" s="32">
        <f t="shared" si="7"/>
        <v>66.5</v>
      </c>
    </row>
    <row r="31" spans="1:21" ht="84" x14ac:dyDescent="0.2">
      <c r="A31" s="20">
        <v>8</v>
      </c>
      <c r="B31" s="25" t="s">
        <v>65</v>
      </c>
      <c r="C31" s="26" t="s">
        <v>36</v>
      </c>
      <c r="D31" s="22" t="s">
        <v>37</v>
      </c>
      <c r="E31" s="27" t="s">
        <v>66</v>
      </c>
      <c r="F31" s="28">
        <v>1194</v>
      </c>
      <c r="G31" s="29"/>
      <c r="H31" s="29"/>
      <c r="I31" s="29"/>
      <c r="J31" s="29"/>
      <c r="K31" s="29">
        <v>412</v>
      </c>
      <c r="L31" s="29"/>
      <c r="M31" s="29"/>
      <c r="N31" s="29"/>
      <c r="O31" s="29"/>
      <c r="P31" s="29"/>
      <c r="Q31" s="31"/>
      <c r="S31" s="32">
        <f t="shared" si="9"/>
        <v>0</v>
      </c>
      <c r="T31" s="32">
        <f t="shared" si="1"/>
        <v>0</v>
      </c>
      <c r="U31" s="32">
        <f t="shared" si="7"/>
        <v>0</v>
      </c>
    </row>
    <row r="32" spans="1:21" ht="72" x14ac:dyDescent="0.2">
      <c r="A32" s="20">
        <v>9</v>
      </c>
      <c r="B32" s="25" t="s">
        <v>67</v>
      </c>
      <c r="C32" s="26" t="s">
        <v>38</v>
      </c>
      <c r="D32" s="22" t="s">
        <v>39</v>
      </c>
      <c r="E32" s="27" t="s">
        <v>68</v>
      </c>
      <c r="F32" s="28">
        <v>7568.86</v>
      </c>
      <c r="G32" s="28">
        <v>3111.74</v>
      </c>
      <c r="H32" s="28">
        <v>2740.23</v>
      </c>
      <c r="I32" s="28">
        <v>230.48</v>
      </c>
      <c r="J32" s="29"/>
      <c r="K32" s="29">
        <v>227</v>
      </c>
      <c r="L32" s="29">
        <v>93</v>
      </c>
      <c r="M32" s="29">
        <v>82</v>
      </c>
      <c r="N32" s="29">
        <v>7</v>
      </c>
      <c r="O32" s="29">
        <v>364.8</v>
      </c>
      <c r="P32" s="29">
        <v>10.94</v>
      </c>
      <c r="Q32" s="31"/>
      <c r="S32" s="32">
        <f t="shared" si="9"/>
        <v>100</v>
      </c>
      <c r="T32" s="32">
        <f t="shared" si="1"/>
        <v>95</v>
      </c>
      <c r="U32" s="32">
        <f t="shared" si="7"/>
        <v>50</v>
      </c>
    </row>
    <row r="33" spans="1:21" ht="84" x14ac:dyDescent="0.2">
      <c r="A33" s="20">
        <v>10</v>
      </c>
      <c r="B33" s="25" t="s">
        <v>69</v>
      </c>
      <c r="C33" s="26" t="s">
        <v>40</v>
      </c>
      <c r="D33" s="22" t="s">
        <v>41</v>
      </c>
      <c r="E33" s="27" t="s">
        <v>70</v>
      </c>
      <c r="F33" s="28">
        <v>11255</v>
      </c>
      <c r="G33" s="29"/>
      <c r="H33" s="29"/>
      <c r="I33" s="29"/>
      <c r="J33" s="29"/>
      <c r="K33" s="29">
        <v>92</v>
      </c>
      <c r="L33" s="29"/>
      <c r="M33" s="29"/>
      <c r="N33" s="29"/>
      <c r="O33" s="29"/>
      <c r="P33" s="29"/>
      <c r="Q33" s="31"/>
      <c r="S33" s="32">
        <f t="shared" si="9"/>
        <v>0</v>
      </c>
      <c r="T33" s="32">
        <f t="shared" si="1"/>
        <v>0</v>
      </c>
      <c r="U33" s="32">
        <f t="shared" si="7"/>
        <v>0</v>
      </c>
    </row>
    <row r="34" spans="1:21" ht="72" x14ac:dyDescent="0.2">
      <c r="A34" s="20">
        <v>11</v>
      </c>
      <c r="B34" s="25" t="s">
        <v>71</v>
      </c>
      <c r="C34" s="26" t="s">
        <v>42</v>
      </c>
      <c r="D34" s="22" t="s">
        <v>43</v>
      </c>
      <c r="E34" s="33">
        <v>1</v>
      </c>
      <c r="F34" s="28">
        <v>463.71</v>
      </c>
      <c r="G34" s="29"/>
      <c r="H34" s="29"/>
      <c r="I34" s="29"/>
      <c r="J34" s="29"/>
      <c r="K34" s="29">
        <v>464</v>
      </c>
      <c r="L34" s="29"/>
      <c r="M34" s="29"/>
      <c r="N34" s="29"/>
      <c r="O34" s="29"/>
      <c r="P34" s="29"/>
      <c r="Q34" s="31"/>
      <c r="S34" s="32">
        <f t="shared" si="9"/>
        <v>0</v>
      </c>
      <c r="T34" s="32">
        <f t="shared" si="1"/>
        <v>0</v>
      </c>
      <c r="U34" s="32">
        <f t="shared" si="7"/>
        <v>0</v>
      </c>
    </row>
    <row r="35" spans="1:21" ht="72" x14ac:dyDescent="0.2">
      <c r="A35" s="20">
        <v>12</v>
      </c>
      <c r="B35" s="25" t="s">
        <v>72</v>
      </c>
      <c r="C35" s="26" t="s">
        <v>44</v>
      </c>
      <c r="D35" s="22" t="s">
        <v>43</v>
      </c>
      <c r="E35" s="27" t="s">
        <v>73</v>
      </c>
      <c r="F35" s="28">
        <v>524.65</v>
      </c>
      <c r="G35" s="29"/>
      <c r="H35" s="29"/>
      <c r="I35" s="29"/>
      <c r="J35" s="29"/>
      <c r="K35" s="29">
        <v>1049</v>
      </c>
      <c r="L35" s="29"/>
      <c r="M35" s="29"/>
      <c r="N35" s="29"/>
      <c r="O35" s="29"/>
      <c r="P35" s="29"/>
      <c r="Q35" s="31"/>
      <c r="S35" s="32">
        <f t="shared" si="9"/>
        <v>0</v>
      </c>
      <c r="T35" s="32">
        <f t="shared" si="1"/>
        <v>0</v>
      </c>
      <c r="U35" s="32">
        <f t="shared" si="7"/>
        <v>0</v>
      </c>
    </row>
    <row r="36" spans="1:21" x14ac:dyDescent="0.2">
      <c r="A36" s="60" t="s">
        <v>45</v>
      </c>
      <c r="B36" s="59"/>
      <c r="C36" s="59"/>
      <c r="D36" s="59"/>
      <c r="E36" s="59"/>
      <c r="F36" s="59"/>
      <c r="G36" s="59"/>
      <c r="H36" s="59"/>
      <c r="I36" s="59"/>
      <c r="J36" s="59"/>
      <c r="K36" s="34">
        <f>K15+K16+K17+K18+K20+K21+K22+K23+K25+K26+K27+K28+K30+K31+K32+K33+K34+K35</f>
        <v>475391.37940000009</v>
      </c>
      <c r="L36" s="28">
        <v>62356</v>
      </c>
      <c r="M36" s="28">
        <v>2013648</v>
      </c>
      <c r="N36" s="28">
        <v>183159</v>
      </c>
      <c r="O36" s="29"/>
      <c r="P36" s="28">
        <v>7230.03</v>
      </c>
      <c r="Q36" s="31"/>
      <c r="S36" s="32">
        <f>S15+S16+S17+S18+S20+S21+S22+S23+S27+S28+S30+S31+S32+S33+S34+S35</f>
        <v>33833.715120000001</v>
      </c>
      <c r="T36" s="32">
        <f>T15+T16+T17+T18+T20+T21+T22+T23+T27+T28+T30+T31+T32+T33+T34+T35</f>
        <v>36547.198363999996</v>
      </c>
      <c r="U36" s="32">
        <f>U15+U16+U17+U18+U20+U21+U22+U23+U27+U28+U30+U31+U32+U33+U34+U35</f>
        <v>21134.572560000001</v>
      </c>
    </row>
    <row r="37" spans="1:21" x14ac:dyDescent="0.2">
      <c r="A37" s="60" t="s">
        <v>46</v>
      </c>
      <c r="B37" s="59"/>
      <c r="C37" s="59"/>
      <c r="D37" s="59"/>
      <c r="E37" s="59"/>
      <c r="F37" s="59"/>
      <c r="G37" s="59"/>
      <c r="H37" s="59"/>
      <c r="I37" s="59"/>
      <c r="J37" s="59"/>
      <c r="K37" s="34">
        <v>0</v>
      </c>
      <c r="L37" s="29"/>
      <c r="M37" s="29"/>
      <c r="N37" s="29"/>
      <c r="O37" s="29"/>
      <c r="P37" s="29"/>
      <c r="Q37" s="31"/>
      <c r="S37" s="32">
        <f t="shared" si="9"/>
        <v>0</v>
      </c>
      <c r="T37" s="32">
        <f t="shared" si="1"/>
        <v>0</v>
      </c>
      <c r="U37" s="32">
        <f t="shared" si="7"/>
        <v>0</v>
      </c>
    </row>
    <row r="38" spans="1:21" x14ac:dyDescent="0.2">
      <c r="A38" s="60" t="s">
        <v>47</v>
      </c>
      <c r="B38" s="59"/>
      <c r="C38" s="59"/>
      <c r="D38" s="59"/>
      <c r="E38" s="59"/>
      <c r="F38" s="59"/>
      <c r="G38" s="59"/>
      <c r="H38" s="59"/>
      <c r="I38" s="59"/>
      <c r="J38" s="59"/>
      <c r="K38" s="34">
        <v>0</v>
      </c>
      <c r="L38" s="29"/>
      <c r="M38" s="29"/>
      <c r="N38" s="29"/>
      <c r="O38" s="29"/>
      <c r="P38" s="29"/>
      <c r="Q38" s="31"/>
      <c r="S38" s="32">
        <f t="shared" si="9"/>
        <v>0</v>
      </c>
      <c r="T38" s="32">
        <f t="shared" si="1"/>
        <v>0</v>
      </c>
      <c r="U38" s="32">
        <f t="shared" si="7"/>
        <v>0</v>
      </c>
    </row>
    <row r="39" spans="1:21" s="40" customFormat="1" x14ac:dyDescent="0.2">
      <c r="A39" s="65" t="s">
        <v>86</v>
      </c>
      <c r="B39" s="66"/>
      <c r="C39" s="66"/>
      <c r="D39" s="66"/>
      <c r="E39" s="66"/>
      <c r="F39" s="66"/>
      <c r="G39" s="66"/>
      <c r="H39" s="66"/>
      <c r="I39" s="66"/>
      <c r="J39" s="66"/>
      <c r="K39" s="35">
        <f>K36+K37+K38</f>
        <v>475391.37940000009</v>
      </c>
      <c r="L39" s="36"/>
      <c r="M39" s="36"/>
      <c r="N39" s="36"/>
      <c r="O39" s="36"/>
      <c r="P39" s="36"/>
      <c r="Q39" s="37"/>
      <c r="R39" s="38"/>
      <c r="S39" s="39">
        <f t="shared" si="9"/>
        <v>0</v>
      </c>
      <c r="T39" s="39">
        <f t="shared" si="1"/>
        <v>0</v>
      </c>
      <c r="U39" s="39">
        <f t="shared" si="7"/>
        <v>0</v>
      </c>
    </row>
    <row r="40" spans="1:21" x14ac:dyDescent="0.2">
      <c r="A40" s="60" t="s">
        <v>88</v>
      </c>
      <c r="B40" s="59"/>
      <c r="C40" s="59"/>
      <c r="D40" s="59"/>
      <c r="E40" s="59"/>
      <c r="F40" s="59"/>
      <c r="G40" s="59"/>
      <c r="H40" s="59"/>
      <c r="I40" s="59"/>
      <c r="J40" s="59"/>
      <c r="K40" s="28">
        <f>K39*6.23</f>
        <v>2961688.2936620009</v>
      </c>
      <c r="L40" s="29"/>
      <c r="M40" s="29"/>
      <c r="N40" s="29"/>
      <c r="O40" s="29"/>
      <c r="P40" s="28">
        <v>7230.03</v>
      </c>
      <c r="Q40" s="31"/>
      <c r="S40" s="32">
        <f t="shared" si="9"/>
        <v>0</v>
      </c>
      <c r="T40" s="32">
        <f t="shared" si="1"/>
        <v>0</v>
      </c>
      <c r="U40" s="32">
        <f t="shared" si="7"/>
        <v>0</v>
      </c>
    </row>
    <row r="41" spans="1:21" x14ac:dyDescent="0.2">
      <c r="A41" s="60" t="s">
        <v>87</v>
      </c>
      <c r="B41" s="59"/>
      <c r="C41" s="59"/>
      <c r="D41" s="59"/>
      <c r="E41" s="59"/>
      <c r="F41" s="59"/>
      <c r="G41" s="59"/>
      <c r="H41" s="59"/>
      <c r="I41" s="59"/>
      <c r="J41" s="59"/>
      <c r="K41" s="28">
        <f>K40*0.18</f>
        <v>533103.8928591602</v>
      </c>
      <c r="L41" s="29"/>
      <c r="M41" s="29"/>
      <c r="N41" s="29"/>
      <c r="O41" s="29"/>
      <c r="P41" s="29"/>
      <c r="Q41" s="31"/>
      <c r="S41" s="32">
        <f t="shared" si="9"/>
        <v>0</v>
      </c>
      <c r="T41" s="32">
        <f t="shared" si="1"/>
        <v>0</v>
      </c>
      <c r="U41" s="32">
        <f t="shared" si="7"/>
        <v>0</v>
      </c>
    </row>
    <row r="42" spans="1:21" ht="13.5" thickBot="1" x14ac:dyDescent="0.25">
      <c r="A42" s="65" t="s">
        <v>48</v>
      </c>
      <c r="B42" s="59"/>
      <c r="C42" s="59"/>
      <c r="D42" s="59"/>
      <c r="E42" s="59"/>
      <c r="F42" s="59"/>
      <c r="G42" s="59"/>
      <c r="H42" s="59"/>
      <c r="I42" s="59"/>
      <c r="J42" s="59"/>
      <c r="K42" s="41">
        <f>K40+K41</f>
        <v>3494792.1865211613</v>
      </c>
      <c r="L42" s="29"/>
      <c r="M42" s="29"/>
      <c r="N42" s="29"/>
      <c r="O42" s="29"/>
      <c r="P42" s="42">
        <v>7230.03</v>
      </c>
      <c r="Q42" s="31"/>
      <c r="S42" s="32">
        <f t="shared" si="9"/>
        <v>0</v>
      </c>
      <c r="T42" s="32">
        <f t="shared" si="1"/>
        <v>0</v>
      </c>
      <c r="U42" s="32">
        <f t="shared" si="7"/>
        <v>0</v>
      </c>
    </row>
    <row r="43" spans="1:21" ht="13.5" thickBot="1" x14ac:dyDescent="0.25">
      <c r="K43" s="49"/>
      <c r="L43" s="50"/>
    </row>
    <row r="45" spans="1:21" x14ac:dyDescent="0.2">
      <c r="K45" s="48"/>
    </row>
  </sheetData>
  <mergeCells count="28">
    <mergeCell ref="A40:J40"/>
    <mergeCell ref="A41:J41"/>
    <mergeCell ref="A42:J42"/>
    <mergeCell ref="A29:Q29"/>
    <mergeCell ref="A36:J36"/>
    <mergeCell ref="A37:J37"/>
    <mergeCell ref="A38:J38"/>
    <mergeCell ref="A39:J39"/>
    <mergeCell ref="E10:E12"/>
    <mergeCell ref="B10:B12"/>
    <mergeCell ref="F11:F12"/>
    <mergeCell ref="F10:I10"/>
    <mergeCell ref="J8:K8"/>
    <mergeCell ref="D4:Q4"/>
    <mergeCell ref="G11:I11"/>
    <mergeCell ref="O10:O12"/>
    <mergeCell ref="J11:J12"/>
    <mergeCell ref="J10:N10"/>
    <mergeCell ref="K11:K12"/>
    <mergeCell ref="L11:N11"/>
    <mergeCell ref="Q10:Q12"/>
    <mergeCell ref="A14:Q14"/>
    <mergeCell ref="A19:Q19"/>
    <mergeCell ref="A24:Q24"/>
    <mergeCell ref="P10:P12"/>
    <mergeCell ref="A10:A12"/>
    <mergeCell ref="C10:C12"/>
    <mergeCell ref="D10:D12"/>
  </mergeCells>
  <phoneticPr fontId="1" type="noConversion"/>
  <printOptions horizontalCentered="1"/>
  <pageMargins left="0.23622047244094491" right="0" top="0.51181102362204722" bottom="0.43307086614173229" header="0.31496062992125984" footer="0.23622047244094491"/>
  <pageSetup paperSize="9" scale="93" fitToHeight="6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Озерин Алексей Михайлович</cp:lastModifiedBy>
  <cp:lastPrinted>2012-07-18T23:50:20Z</cp:lastPrinted>
  <dcterms:created xsi:type="dcterms:W3CDTF">2002-02-11T05:58:42Z</dcterms:created>
  <dcterms:modified xsi:type="dcterms:W3CDTF">2012-09-19T10:49:45Z</dcterms:modified>
</cp:coreProperties>
</file>